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2.Jadual Pendaratan Ikan Laut\"/>
    </mc:Choice>
  </mc:AlternateContent>
  <xr:revisionPtr revIDLastSave="0" documentId="13_ncr:1_{4807547C-3A91-4A23-9E5E-0904AB666070}" xr6:coauthVersionLast="36" xr6:coauthVersionMax="36" xr10:uidLastSave="{00000000-0000-0000-0000-000000000000}"/>
  <bookViews>
    <workbookView xWindow="360" yWindow="15" windowWidth="15030" windowHeight="7365" tabRatio="601" xr2:uid="{00000000-000D-0000-FFFF-FFFF00000000}"/>
  </bookViews>
  <sheets>
    <sheet name="4.7" sheetId="19" r:id="rId1"/>
  </sheets>
  <calcPr calcId="191029"/>
</workbook>
</file>

<file path=xl/calcChain.xml><?xml version="1.0" encoding="utf-8"?>
<calcChain xmlns="http://schemas.openxmlformats.org/spreadsheetml/2006/main">
  <c r="M24" i="19" l="1"/>
  <c r="L24" i="19"/>
  <c r="M18" i="19"/>
  <c r="L18" i="19"/>
  <c r="L9" i="19"/>
  <c r="M9" i="19"/>
  <c r="M23" i="19" l="1"/>
  <c r="J18" i="19"/>
  <c r="F18" i="19"/>
  <c r="F9" i="19"/>
  <c r="E18" i="19"/>
  <c r="E9" i="19"/>
  <c r="D9" i="19"/>
  <c r="B24" i="19"/>
  <c r="C24" i="19"/>
  <c r="D24" i="19"/>
  <c r="E24" i="19"/>
  <c r="F23" i="19" l="1"/>
  <c r="G9" i="19" l="1"/>
  <c r="C9" i="19"/>
  <c r="B9" i="19"/>
  <c r="G18" i="19"/>
  <c r="D18" i="19"/>
  <c r="C18" i="19"/>
  <c r="B18" i="19"/>
  <c r="G24" i="19"/>
  <c r="F24" i="19"/>
  <c r="F28" i="19" s="1"/>
  <c r="E28" i="19"/>
  <c r="K24" i="19"/>
  <c r="J24" i="19"/>
  <c r="I24" i="19"/>
  <c r="H24" i="19"/>
  <c r="C23" i="19" l="1"/>
  <c r="D23" i="19"/>
  <c r="D28" i="19"/>
  <c r="D29" i="19" s="1"/>
  <c r="G28" i="19"/>
  <c r="F29" i="19" s="1"/>
  <c r="B23" i="19"/>
  <c r="B28" i="19"/>
  <c r="C28" i="19"/>
  <c r="E23" i="19"/>
  <c r="G23" i="19"/>
  <c r="K18" i="19"/>
  <c r="I18" i="19"/>
  <c r="H18" i="19"/>
  <c r="K9" i="19"/>
  <c r="J9" i="19"/>
  <c r="J23" i="19" s="1"/>
  <c r="J28" i="19" s="1"/>
  <c r="I9" i="19"/>
  <c r="H9" i="19"/>
  <c r="I23" i="19" l="1"/>
  <c r="I28" i="19" s="1"/>
  <c r="H23" i="19"/>
  <c r="H28" i="19" s="1"/>
  <c r="M28" i="19"/>
  <c r="K23" i="19"/>
  <c r="K28" i="19" s="1"/>
  <c r="J29" i="19" s="1"/>
  <c r="B29" i="19"/>
  <c r="L23" i="19"/>
  <c r="L28" i="19" s="1"/>
  <c r="L29" i="19" l="1"/>
  <c r="H29" i="19"/>
</calcChain>
</file>

<file path=xl/sharedStrings.xml><?xml version="1.0" encoding="utf-8"?>
<sst xmlns="http://schemas.openxmlformats.org/spreadsheetml/2006/main" count="39" uniqueCount="29">
  <si>
    <t>MALAYSIA</t>
  </si>
  <si>
    <r>
      <t xml:space="preserve">Jumlah Besar
</t>
    </r>
    <r>
      <rPr>
        <i/>
        <sz val="8"/>
        <color rgb="FF0033CC"/>
        <rFont val="Arial"/>
        <family val="2"/>
      </rPr>
      <t>Grand Total</t>
    </r>
  </si>
  <si>
    <r>
      <t xml:space="preserve">Laut Dalam
</t>
    </r>
    <r>
      <rPr>
        <i/>
        <sz val="8"/>
        <color rgb="FF0033CC"/>
        <rFont val="Arial"/>
        <family val="2"/>
      </rPr>
      <t>(Deep-sea)</t>
    </r>
  </si>
  <si>
    <r>
      <t xml:space="preserve">Laut Pantai
</t>
    </r>
    <r>
      <rPr>
        <i/>
        <sz val="8"/>
        <color rgb="FF0033CC"/>
        <rFont val="Arial"/>
        <family val="2"/>
      </rPr>
      <t>(In shore)</t>
    </r>
  </si>
  <si>
    <r>
      <t xml:space="preserve">(Tan Metrik / </t>
    </r>
    <r>
      <rPr>
        <i/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</si>
  <si>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>PANTAI BARAT
(</t>
    </r>
    <r>
      <rPr>
        <i/>
        <sz val="8"/>
        <color rgb="FF0033CC"/>
        <rFont val="Arial"/>
        <family val="2"/>
      </rPr>
      <t>West Coast)</t>
    </r>
  </si>
  <si>
    <r>
      <t>PANTAI TIMUR
(</t>
    </r>
    <r>
      <rPr>
        <i/>
        <sz val="8"/>
        <color rgb="FF0033CC"/>
        <rFont val="Arial"/>
        <family val="2"/>
      </rPr>
      <t>East Coast)</t>
    </r>
  </si>
  <si>
    <r>
      <rPr>
        <b/>
        <sz val="8"/>
        <rFont val="Arial"/>
        <family val="2"/>
      </rPr>
      <t>SEMENANJUNG MALAYSIA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Peninsular Malaysia</t>
    </r>
  </si>
  <si>
    <t xml:space="preserve"> Perlis</t>
  </si>
  <si>
    <t xml:space="preserve"> Kedah</t>
  </si>
  <si>
    <t xml:space="preserve"> Pulau Pinang</t>
  </si>
  <si>
    <t xml:space="preserve"> Perak</t>
  </si>
  <si>
    <t xml:space="preserve"> Selangor</t>
  </si>
  <si>
    <t xml:space="preserve"> Negeri Sembilan</t>
  </si>
  <si>
    <t xml:space="preserve"> Melaka</t>
  </si>
  <si>
    <r>
      <t xml:space="preserve"> Johor Barat (</t>
    </r>
    <r>
      <rPr>
        <i/>
        <sz val="8"/>
        <color rgb="FF0033CC"/>
        <rFont val="Arial"/>
        <family val="2"/>
      </rPr>
      <t>West Johore)</t>
    </r>
  </si>
  <si>
    <t xml:space="preserve"> Kelantan</t>
  </si>
  <si>
    <t xml:space="preserve"> Terengganu</t>
  </si>
  <si>
    <t xml:space="preserve"> Pahang</t>
  </si>
  <si>
    <t xml:space="preserve"> Sarawak</t>
  </si>
  <si>
    <t xml:space="preserve"> Sabah</t>
  </si>
  <si>
    <r>
      <t xml:space="preserve"> Johor Timur/</t>
    </r>
    <r>
      <rPr>
        <i/>
        <sz val="8"/>
        <color rgb="FF0033CC"/>
        <rFont val="Arial"/>
        <family val="2"/>
      </rPr>
      <t>East Johore</t>
    </r>
  </si>
  <si>
    <r>
      <t xml:space="preserve"> Wilayah Persekutuan Labuan
</t>
    </r>
    <r>
      <rPr>
        <i/>
        <sz val="8"/>
        <color rgb="FF0033CC"/>
        <rFont val="Arial"/>
        <family val="2"/>
      </rPr>
      <t>Federal Territory Of Labuan</t>
    </r>
  </si>
  <si>
    <r>
      <rPr>
        <b/>
        <sz val="8"/>
        <rFont val="Arial"/>
        <family val="2"/>
      </rPr>
      <t>MALAYSIA TIMUR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EAST MALAYSIA</t>
    </r>
  </si>
  <si>
    <r>
      <rPr>
        <b/>
        <sz val="8"/>
        <rFont val="Arial"/>
        <family val="2"/>
      </rPr>
      <t>TAHUN</t>
    </r>
    <r>
      <rPr>
        <sz val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(Year)</t>
    </r>
  </si>
  <si>
    <r>
      <rPr>
        <b/>
        <sz val="8"/>
        <rFont val="Arial"/>
        <family val="2"/>
      </rPr>
      <t>ZON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Zone</t>
    </r>
  </si>
  <si>
    <r>
      <rPr>
        <b/>
        <sz val="10"/>
        <rFont val="Arial"/>
        <family val="2"/>
      </rPr>
      <t>Jadual</t>
    </r>
    <r>
      <rPr>
        <sz val="10"/>
        <rFont val="Arial"/>
        <family val="2"/>
      </rPr>
      <t xml:space="preserve"> (</t>
    </r>
    <r>
      <rPr>
        <i/>
        <sz val="10"/>
        <color rgb="FF0033CC"/>
        <rFont val="Arial"/>
        <family val="2"/>
      </rPr>
      <t>Table</t>
    </r>
    <r>
      <rPr>
        <sz val="10"/>
        <rFont val="Arial"/>
        <family val="2"/>
      </rPr>
      <t xml:space="preserve">) </t>
    </r>
    <r>
      <rPr>
        <b/>
        <sz val="10"/>
        <rFont val="Arial"/>
        <family val="2"/>
      </rPr>
      <t>4.7</t>
    </r>
  </si>
  <si>
    <t>PENDARATAN PERIKANAN TANGKAPAN 2016 - 2021</t>
  </si>
  <si>
    <t>LANDING OF CAPTURE FISHERIES, 2016 - 2021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</si>
</sst>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\(* \(#,##0\);_(* &quot;-&quot;_);_(@_)"/>
  </numFmts>
  <fonts count="10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Font="1"/>
    <xf numFmtId="0" fontId="4" fillId="0" borderId="0" xfId="0" applyFont="1" applyFill="1" applyBorder="1"/>
    <xf numFmtId="164" fontId="4" fillId="0" borderId="0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 applyProtection="1">
      <alignment horizontal="right" vertical="center"/>
    </xf>
    <xf numFmtId="164" fontId="4" fillId="0" borderId="3" xfId="0" applyNumberFormat="1" applyFont="1" applyFill="1" applyBorder="1" applyAlignment="1" applyProtection="1">
      <alignment horizontal="right" vertical="center"/>
    </xf>
    <xf numFmtId="164" fontId="3" fillId="3" borderId="9" xfId="0" applyNumberFormat="1" applyFont="1" applyFill="1" applyBorder="1" applyAlignment="1">
      <alignment horizontal="right" vertical="center"/>
    </xf>
    <xf numFmtId="164" fontId="3" fillId="3" borderId="10" xfId="0" applyNumberFormat="1" applyFont="1" applyFill="1" applyBorder="1" applyAlignment="1">
      <alignment horizontal="right" vertical="center"/>
    </xf>
    <xf numFmtId="164" fontId="3" fillId="3" borderId="11" xfId="0" applyNumberFormat="1" applyFont="1" applyFill="1" applyBorder="1" applyAlignment="1">
      <alignment horizontal="right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 applyProtection="1">
      <alignment horizontal="right" vertical="center"/>
    </xf>
    <xf numFmtId="164" fontId="4" fillId="2" borderId="3" xfId="0" applyNumberFormat="1" applyFont="1" applyFill="1" applyBorder="1" applyAlignment="1" applyProtection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12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164" fontId="3" fillId="3" borderId="9" xfId="0" applyNumberFormat="1" applyFont="1" applyFill="1" applyBorder="1" applyAlignment="1" applyProtection="1">
      <alignment horizontal="right" vertical="center"/>
    </xf>
    <xf numFmtId="164" fontId="3" fillId="3" borderId="11" xfId="0" applyNumberFormat="1" applyFont="1" applyFill="1" applyBorder="1" applyAlignment="1" applyProtection="1">
      <alignment horizontal="right" vertical="center"/>
    </xf>
    <xf numFmtId="0" fontId="3" fillId="0" borderId="7" xfId="0" applyFont="1" applyBorder="1" applyAlignment="1" applyProtection="1">
      <alignment horizontal="center" vertical="center" wrapText="1"/>
    </xf>
    <xf numFmtId="164" fontId="3" fillId="0" borderId="7" xfId="0" applyNumberFormat="1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horizontal="right"/>
    </xf>
    <xf numFmtId="0" fontId="5" fillId="0" borderId="0" xfId="0" applyFont="1"/>
    <xf numFmtId="164" fontId="4" fillId="0" borderId="8" xfId="0" applyNumberFormat="1" applyFont="1" applyFill="1" applyBorder="1" applyAlignment="1">
      <alignment horizontal="right" vertical="center"/>
    </xf>
    <xf numFmtId="0" fontId="4" fillId="0" borderId="0" xfId="0" applyFont="1" applyFill="1"/>
    <xf numFmtId="164" fontId="2" fillId="3" borderId="5" xfId="0" applyNumberFormat="1" applyFont="1" applyFill="1" applyBorder="1" applyAlignment="1">
      <alignment horizontal="right" vertical="center"/>
    </xf>
    <xf numFmtId="164" fontId="2" fillId="3" borderId="9" xfId="0" applyNumberFormat="1" applyFont="1" applyFill="1" applyBorder="1" applyAlignment="1">
      <alignment horizontal="center" vertical="center"/>
    </xf>
    <xf numFmtId="164" fontId="2" fillId="3" borderId="11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9525</xdr:rowOff>
    </xdr:from>
    <xdr:to>
      <xdr:col>1</xdr:col>
      <xdr:colOff>238875</xdr:colOff>
      <xdr:row>5</xdr:row>
      <xdr:rowOff>4725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71450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topLeftCell="A13" zoomScaleNormal="100" workbookViewId="0">
      <selection activeCell="L33" sqref="L33:M34"/>
    </sheetView>
  </sheetViews>
  <sheetFormatPr defaultRowHeight="11.25" x14ac:dyDescent="0.2"/>
  <cols>
    <col min="1" max="1" width="22" style="1" customWidth="1"/>
    <col min="2" max="13" width="10.28515625" style="1" customWidth="1"/>
    <col min="14" max="14" width="1.140625" style="1" customWidth="1"/>
    <col min="15" max="16" width="1.28515625" style="1" customWidth="1"/>
    <col min="17" max="17" width="1.5703125" style="1" customWidth="1"/>
    <col min="18" max="18" width="3.140625" style="1" customWidth="1"/>
    <col min="19" max="19" width="4.85546875" style="1" customWidth="1"/>
    <col min="20" max="16384" width="9.140625" style="1"/>
  </cols>
  <sheetData>
    <row r="1" spans="1:19" ht="12.75" x14ac:dyDescent="0.2">
      <c r="L1" s="35"/>
      <c r="M1" s="34" t="s">
        <v>26</v>
      </c>
      <c r="S1" s="37"/>
    </row>
    <row r="2" spans="1:19" ht="12" x14ac:dyDescent="0.2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9" ht="12" x14ac:dyDescent="0.2">
      <c r="A3" s="43" t="s">
        <v>27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9" ht="12" x14ac:dyDescent="0.2">
      <c r="A4" s="44" t="s">
        <v>28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9" ht="12" x14ac:dyDescent="0.2">
      <c r="A5" s="45" t="s">
        <v>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9" ht="6" customHeight="1" x14ac:dyDescent="0.2"/>
    <row r="7" spans="1:19" ht="18" customHeight="1" x14ac:dyDescent="0.2">
      <c r="A7" s="31" t="s">
        <v>24</v>
      </c>
      <c r="B7" s="46">
        <v>2016</v>
      </c>
      <c r="C7" s="47"/>
      <c r="D7" s="46">
        <v>2017</v>
      </c>
      <c r="E7" s="47"/>
      <c r="F7" s="46">
        <v>2018</v>
      </c>
      <c r="G7" s="47"/>
      <c r="H7" s="46">
        <v>2019</v>
      </c>
      <c r="I7" s="47"/>
      <c r="J7" s="46">
        <v>2020</v>
      </c>
      <c r="K7" s="47"/>
      <c r="L7" s="48">
        <v>2021</v>
      </c>
      <c r="M7" s="48"/>
    </row>
    <row r="8" spans="1:19" ht="27.75" customHeight="1" x14ac:dyDescent="0.2">
      <c r="A8" s="32" t="s">
        <v>25</v>
      </c>
      <c r="B8" s="13" t="s">
        <v>3</v>
      </c>
      <c r="C8" s="14" t="s">
        <v>2</v>
      </c>
      <c r="D8" s="13" t="s">
        <v>3</v>
      </c>
      <c r="E8" s="14" t="s">
        <v>2</v>
      </c>
      <c r="F8" s="13" t="s">
        <v>3</v>
      </c>
      <c r="G8" s="14" t="s">
        <v>2</v>
      </c>
      <c r="H8" s="13" t="s">
        <v>3</v>
      </c>
      <c r="I8" s="14" t="s">
        <v>2</v>
      </c>
      <c r="J8" s="13" t="s">
        <v>3</v>
      </c>
      <c r="K8" s="14" t="s">
        <v>2</v>
      </c>
      <c r="L8" s="13" t="s">
        <v>3</v>
      </c>
      <c r="M8" s="14" t="s">
        <v>2</v>
      </c>
    </row>
    <row r="9" spans="1:19" ht="22.5" customHeight="1" x14ac:dyDescent="0.2">
      <c r="A9" s="20" t="s">
        <v>5</v>
      </c>
      <c r="B9" s="30">
        <f>SUM(B10:B17)</f>
        <v>721534.1041</v>
      </c>
      <c r="C9" s="25">
        <f>SUM(C10:C17)</f>
        <v>92224.167000000001</v>
      </c>
      <c r="D9" s="30">
        <f>SUM(D10:D17)</f>
        <v>644764.85609999986</v>
      </c>
      <c r="E9" s="25">
        <f>SUM(E10:E17)</f>
        <v>78780.561900000001</v>
      </c>
      <c r="F9" s="30">
        <f>SUM(F10:F17)</f>
        <v>697081.34409999999</v>
      </c>
      <c r="G9" s="25">
        <f t="shared" ref="G9" si="0">SUM(G10:G17)</f>
        <v>90656.92240000001</v>
      </c>
      <c r="H9" s="30">
        <f>SUM(H10:H17)</f>
        <v>705413.43350000004</v>
      </c>
      <c r="I9" s="26">
        <f t="shared" ref="I9:K9" si="1">SUM(I10:I17)</f>
        <v>110402.4136</v>
      </c>
      <c r="J9" s="30">
        <f t="shared" si="1"/>
        <v>692572.76919999998</v>
      </c>
      <c r="K9" s="26">
        <f t="shared" si="1"/>
        <v>84792.676200000002</v>
      </c>
      <c r="L9" s="30">
        <f>SUM(L10:L17)</f>
        <v>677028.06989999989</v>
      </c>
      <c r="M9" s="25">
        <f>SUM(M10:M17)</f>
        <v>70035.542700000005</v>
      </c>
      <c r="N9" s="2"/>
      <c r="O9" s="2"/>
    </row>
    <row r="10" spans="1:19" ht="22.5" customHeight="1" x14ac:dyDescent="0.2">
      <c r="A10" s="5" t="s">
        <v>8</v>
      </c>
      <c r="B10" s="17">
        <v>87269.126499999998</v>
      </c>
      <c r="C10" s="18">
        <v>12596.989900000002</v>
      </c>
      <c r="D10" s="19">
        <v>78751.268800000005</v>
      </c>
      <c r="E10" s="16">
        <v>27141.626100000001</v>
      </c>
      <c r="F10" s="19">
        <v>68279.304900000003</v>
      </c>
      <c r="G10" s="15">
        <v>27716.124199999998</v>
      </c>
      <c r="H10" s="19">
        <v>69111.538700000005</v>
      </c>
      <c r="I10" s="15">
        <v>44414.790200000003</v>
      </c>
      <c r="J10" s="19">
        <v>60581.9476</v>
      </c>
      <c r="K10" s="15">
        <v>8775.0025999999998</v>
      </c>
      <c r="L10" s="19">
        <v>31806.364099999999</v>
      </c>
      <c r="M10" s="16">
        <v>1255.4848</v>
      </c>
      <c r="N10" s="2"/>
      <c r="O10" s="2"/>
    </row>
    <row r="11" spans="1:19" ht="22.5" customHeight="1" x14ac:dyDescent="0.2">
      <c r="A11" s="6" t="s">
        <v>9</v>
      </c>
      <c r="B11" s="8">
        <v>159467.0955</v>
      </c>
      <c r="C11" s="9">
        <v>4411.1909999999998</v>
      </c>
      <c r="D11" s="7">
        <v>139916.3279</v>
      </c>
      <c r="E11" s="4">
        <v>2633.1806999999999</v>
      </c>
      <c r="F11" s="7">
        <v>146160.06359999999</v>
      </c>
      <c r="G11" s="3">
        <v>3119.15</v>
      </c>
      <c r="H11" s="7">
        <v>145938.1765</v>
      </c>
      <c r="I11" s="3">
        <v>3319.5520000000001</v>
      </c>
      <c r="J11" s="7">
        <v>133000.87040000001</v>
      </c>
      <c r="K11" s="3">
        <v>1418.4949999999999</v>
      </c>
      <c r="L11" s="7">
        <v>121523.2981</v>
      </c>
      <c r="M11" s="4">
        <v>1311.8985</v>
      </c>
      <c r="N11" s="2"/>
      <c r="O11" s="2"/>
    </row>
    <row r="12" spans="1:19" ht="22.5" customHeight="1" x14ac:dyDescent="0.2">
      <c r="A12" s="5" t="s">
        <v>10</v>
      </c>
      <c r="B12" s="17">
        <v>56748.420899999997</v>
      </c>
      <c r="C12" s="18">
        <v>264.41660000000002</v>
      </c>
      <c r="D12" s="19">
        <v>48647.450599999996</v>
      </c>
      <c r="E12" s="16">
        <v>2537.2013999999999</v>
      </c>
      <c r="F12" s="19">
        <v>54225.883600000001</v>
      </c>
      <c r="G12" s="15">
        <v>628.26179999999999</v>
      </c>
      <c r="H12" s="19">
        <v>48886.803399999997</v>
      </c>
      <c r="I12" s="15">
        <v>2807.7029000000002</v>
      </c>
      <c r="J12" s="19">
        <v>54286.395299999996</v>
      </c>
      <c r="K12" s="15">
        <v>2562.1390000000001</v>
      </c>
      <c r="L12" s="19">
        <v>33360.780599999998</v>
      </c>
      <c r="M12" s="16">
        <v>2014.2073</v>
      </c>
      <c r="N12" s="2"/>
      <c r="O12" s="2"/>
    </row>
    <row r="13" spans="1:19" ht="22.5" customHeight="1" x14ac:dyDescent="0.2">
      <c r="A13" s="6" t="s">
        <v>11</v>
      </c>
      <c r="B13" s="8">
        <v>292394.94760000001</v>
      </c>
      <c r="C13" s="9">
        <v>74951.569499999998</v>
      </c>
      <c r="D13" s="7">
        <v>220087.3916</v>
      </c>
      <c r="E13" s="4">
        <v>46468.553699999997</v>
      </c>
      <c r="F13" s="7">
        <v>254663.3805</v>
      </c>
      <c r="G13" s="3">
        <v>59193.386400000003</v>
      </c>
      <c r="H13" s="7">
        <v>255097.05369999999</v>
      </c>
      <c r="I13" s="3">
        <v>59860.368499999997</v>
      </c>
      <c r="J13" s="7">
        <v>256259.2421</v>
      </c>
      <c r="K13" s="3">
        <v>72037.039600000004</v>
      </c>
      <c r="L13" s="7">
        <v>292950.76610000001</v>
      </c>
      <c r="M13" s="4">
        <v>65453.952100000002</v>
      </c>
      <c r="N13" s="2"/>
      <c r="O13" s="2"/>
    </row>
    <row r="14" spans="1:19" ht="22.5" customHeight="1" x14ac:dyDescent="0.2">
      <c r="A14" s="5" t="s">
        <v>12</v>
      </c>
      <c r="B14" s="17">
        <v>93459.727499999994</v>
      </c>
      <c r="C14" s="18">
        <v>0</v>
      </c>
      <c r="D14" s="19">
        <v>125517.2761</v>
      </c>
      <c r="E14" s="16">
        <v>0</v>
      </c>
      <c r="F14" s="19">
        <v>141271.28529999999</v>
      </c>
      <c r="G14" s="15">
        <v>0</v>
      </c>
      <c r="H14" s="19">
        <v>156423.88930000001</v>
      </c>
      <c r="I14" s="15">
        <v>0</v>
      </c>
      <c r="J14" s="19">
        <v>161031.79120000001</v>
      </c>
      <c r="K14" s="15">
        <v>0</v>
      </c>
      <c r="L14" s="19">
        <v>167587.27840000001</v>
      </c>
      <c r="M14" s="16">
        <v>0</v>
      </c>
      <c r="N14" s="2"/>
      <c r="O14" s="2"/>
    </row>
    <row r="15" spans="1:19" ht="22.5" customHeight="1" x14ac:dyDescent="0.2">
      <c r="A15" s="6" t="s">
        <v>13</v>
      </c>
      <c r="B15" s="8">
        <v>717.37390000000005</v>
      </c>
      <c r="C15" s="9">
        <v>0</v>
      </c>
      <c r="D15" s="7">
        <v>659.48109999999997</v>
      </c>
      <c r="E15" s="4">
        <v>0</v>
      </c>
      <c r="F15" s="7">
        <v>670.21259999999995</v>
      </c>
      <c r="G15" s="3">
        <v>0</v>
      </c>
      <c r="H15" s="7">
        <v>678.34720000000004</v>
      </c>
      <c r="I15" s="3">
        <v>0</v>
      </c>
      <c r="J15" s="7">
        <v>595.86739999999998</v>
      </c>
      <c r="K15" s="3">
        <v>0</v>
      </c>
      <c r="L15" s="7">
        <v>572.46699999999998</v>
      </c>
      <c r="M15" s="4">
        <v>0</v>
      </c>
      <c r="N15" s="2"/>
      <c r="O15" s="2"/>
    </row>
    <row r="16" spans="1:19" ht="22.5" customHeight="1" x14ac:dyDescent="0.2">
      <c r="A16" s="5" t="s">
        <v>14</v>
      </c>
      <c r="B16" s="17">
        <v>1790.0146</v>
      </c>
      <c r="C16" s="18">
        <v>0</v>
      </c>
      <c r="D16" s="19">
        <v>1769.3852999999999</v>
      </c>
      <c r="E16" s="16">
        <v>0</v>
      </c>
      <c r="F16" s="19">
        <v>1913.3574000000001</v>
      </c>
      <c r="G16" s="15">
        <v>0</v>
      </c>
      <c r="H16" s="19">
        <v>1879.8074999999999</v>
      </c>
      <c r="I16" s="15">
        <v>0</v>
      </c>
      <c r="J16" s="19">
        <v>1798.0983000000001</v>
      </c>
      <c r="K16" s="15">
        <v>0</v>
      </c>
      <c r="L16" s="19">
        <v>2093.4675000000002</v>
      </c>
      <c r="M16" s="16">
        <v>0</v>
      </c>
      <c r="N16" s="2"/>
      <c r="O16" s="2"/>
    </row>
    <row r="17" spans="1:18" ht="22.5" customHeight="1" x14ac:dyDescent="0.2">
      <c r="A17" s="6" t="s">
        <v>15</v>
      </c>
      <c r="B17" s="8">
        <v>29687.397599999997</v>
      </c>
      <c r="C17" s="9">
        <v>0</v>
      </c>
      <c r="D17" s="7">
        <v>29416.274700000002</v>
      </c>
      <c r="E17" s="4">
        <v>0</v>
      </c>
      <c r="F17" s="7">
        <v>29897.856199999998</v>
      </c>
      <c r="G17" s="3">
        <v>0</v>
      </c>
      <c r="H17" s="7">
        <v>27397.817200000001</v>
      </c>
      <c r="I17" s="3">
        <v>0</v>
      </c>
      <c r="J17" s="7">
        <v>25018.5569</v>
      </c>
      <c r="K17" s="3">
        <v>0</v>
      </c>
      <c r="L17" s="7">
        <v>27133.648099999999</v>
      </c>
      <c r="M17" s="36">
        <v>0</v>
      </c>
      <c r="N17" s="2"/>
      <c r="O17" s="2"/>
    </row>
    <row r="18" spans="1:18" ht="22.5" customHeight="1" x14ac:dyDescent="0.2">
      <c r="A18" s="29" t="s">
        <v>6</v>
      </c>
      <c r="B18" s="30">
        <f t="shared" ref="B18:G18" si="2">SUM(B19:B22)</f>
        <v>195390.68590000001</v>
      </c>
      <c r="C18" s="25">
        <f t="shared" si="2"/>
        <v>240023.1226</v>
      </c>
      <c r="D18" s="30">
        <f t="shared" si="2"/>
        <v>222655.19870000001</v>
      </c>
      <c r="E18" s="25">
        <f>SUM(E19:E22)</f>
        <v>179248.87900000002</v>
      </c>
      <c r="F18" s="30">
        <f>SUM(F19:F22)</f>
        <v>204673.14689999999</v>
      </c>
      <c r="G18" s="25">
        <f t="shared" si="2"/>
        <v>97464.665399999998</v>
      </c>
      <c r="H18" s="30">
        <f>SUM(H19:H22)</f>
        <v>177755.40889999998</v>
      </c>
      <c r="I18" s="25">
        <f t="shared" ref="I18:K18" si="3">SUM(I19:I22)</f>
        <v>90391.413100000005</v>
      </c>
      <c r="J18" s="26">
        <f>SUM(J19:J22)</f>
        <v>167719.2861</v>
      </c>
      <c r="K18" s="25">
        <f t="shared" si="3"/>
        <v>89561.940399999992</v>
      </c>
      <c r="L18" s="26">
        <f>SUM(L19:L22)</f>
        <v>142875.03409999999</v>
      </c>
      <c r="M18" s="25">
        <f>SUM(M19:M22)</f>
        <v>65167.594899999996</v>
      </c>
      <c r="N18" s="2"/>
      <c r="O18" s="2"/>
    </row>
    <row r="19" spans="1:18" ht="22.5" customHeight="1" x14ac:dyDescent="0.2">
      <c r="A19" s="5" t="s">
        <v>16</v>
      </c>
      <c r="B19" s="17">
        <v>69819.398399999991</v>
      </c>
      <c r="C19" s="18">
        <v>148938.7813</v>
      </c>
      <c r="D19" s="19">
        <v>76986.631099999999</v>
      </c>
      <c r="E19" s="16">
        <v>119145.1308</v>
      </c>
      <c r="F19" s="19">
        <v>57984.061099999999</v>
      </c>
      <c r="G19" s="15">
        <v>41429.806799999998</v>
      </c>
      <c r="H19" s="19">
        <v>49946.513500000001</v>
      </c>
      <c r="I19" s="15">
        <v>40258.930200000003</v>
      </c>
      <c r="J19" s="19">
        <v>40542.782200000001</v>
      </c>
      <c r="K19" s="15">
        <v>33036.1973</v>
      </c>
      <c r="L19" s="19">
        <v>36425.271099999998</v>
      </c>
      <c r="M19" s="16">
        <v>21854.022700000001</v>
      </c>
      <c r="N19" s="2"/>
      <c r="O19" s="2"/>
    </row>
    <row r="20" spans="1:18" ht="22.5" customHeight="1" x14ac:dyDescent="0.2">
      <c r="A20" s="21" t="s">
        <v>17</v>
      </c>
      <c r="B20" s="8">
        <v>40833.093500000003</v>
      </c>
      <c r="C20" s="9">
        <v>3869.4159999999993</v>
      </c>
      <c r="D20" s="7">
        <v>43103.425300000003</v>
      </c>
      <c r="E20" s="4">
        <v>4165.4359000000004</v>
      </c>
      <c r="F20" s="7">
        <v>36776.022900000004</v>
      </c>
      <c r="G20" s="3">
        <v>4954.2183999999997</v>
      </c>
      <c r="H20" s="7">
        <v>35664.578699999998</v>
      </c>
      <c r="I20" s="3">
        <v>4789.6472000000003</v>
      </c>
      <c r="J20" s="7">
        <v>32422.510699999999</v>
      </c>
      <c r="K20" s="3">
        <v>4804.4859999999999</v>
      </c>
      <c r="L20" s="7">
        <v>28786.311600000001</v>
      </c>
      <c r="M20" s="4">
        <v>1860.2661000000001</v>
      </c>
      <c r="N20" s="2"/>
      <c r="O20" s="2"/>
    </row>
    <row r="21" spans="1:18" ht="22.5" customHeight="1" x14ac:dyDescent="0.2">
      <c r="A21" s="5" t="s">
        <v>18</v>
      </c>
      <c r="B21" s="17">
        <v>62470.946900000003</v>
      </c>
      <c r="C21" s="18">
        <v>57946.635399999999</v>
      </c>
      <c r="D21" s="19">
        <v>80244.716</v>
      </c>
      <c r="E21" s="16">
        <v>37821.675999999999</v>
      </c>
      <c r="F21" s="19">
        <v>89722.413700000005</v>
      </c>
      <c r="G21" s="15">
        <v>31488.401699999999</v>
      </c>
      <c r="H21" s="19">
        <v>72670.173599999995</v>
      </c>
      <c r="I21" s="15">
        <v>27075.352900000002</v>
      </c>
      <c r="J21" s="19">
        <v>77409.644499999995</v>
      </c>
      <c r="K21" s="15">
        <v>23906.538</v>
      </c>
      <c r="L21" s="19">
        <v>64651.690900000001</v>
      </c>
      <c r="M21" s="16">
        <v>30169.6646</v>
      </c>
      <c r="N21" s="2"/>
      <c r="O21" s="2"/>
      <c r="R21" s="37"/>
    </row>
    <row r="22" spans="1:18" ht="22.5" customHeight="1" x14ac:dyDescent="0.2">
      <c r="A22" s="21" t="s">
        <v>21</v>
      </c>
      <c r="B22" s="8">
        <v>22267.247100000001</v>
      </c>
      <c r="C22" s="9">
        <v>29268.2899</v>
      </c>
      <c r="D22" s="7">
        <v>22320.426299999999</v>
      </c>
      <c r="E22" s="4">
        <v>18116.636299999998</v>
      </c>
      <c r="F22" s="7">
        <v>20190.6492</v>
      </c>
      <c r="G22" s="3">
        <v>19592.238499999999</v>
      </c>
      <c r="H22" s="7">
        <v>19474.143100000001</v>
      </c>
      <c r="I22" s="3">
        <v>18267.482800000002</v>
      </c>
      <c r="J22" s="7">
        <v>17344.348699999999</v>
      </c>
      <c r="K22" s="3">
        <v>27814.719099999998</v>
      </c>
      <c r="L22" s="7">
        <v>13011.7605</v>
      </c>
      <c r="M22" s="4">
        <v>11283.6415</v>
      </c>
      <c r="N22" s="2"/>
      <c r="O22" s="2"/>
    </row>
    <row r="23" spans="1:18" ht="22.5" customHeight="1" x14ac:dyDescent="0.2">
      <c r="A23" s="22" t="s">
        <v>7</v>
      </c>
      <c r="B23" s="10">
        <f t="shared" ref="B23:G23" si="4">B9+B18</f>
        <v>916924.79</v>
      </c>
      <c r="C23" s="12">
        <f t="shared" si="4"/>
        <v>332247.28960000002</v>
      </c>
      <c r="D23" s="10">
        <f>D18+D9</f>
        <v>867420.05479999981</v>
      </c>
      <c r="E23" s="12">
        <f t="shared" si="4"/>
        <v>258029.44090000002</v>
      </c>
      <c r="F23" s="10">
        <f>F18+F9</f>
        <v>901754.49099999992</v>
      </c>
      <c r="G23" s="12">
        <f t="shared" si="4"/>
        <v>188121.58780000001</v>
      </c>
      <c r="H23" s="10">
        <f>H9+H18</f>
        <v>883168.84239999996</v>
      </c>
      <c r="I23" s="12">
        <f t="shared" ref="I23:M23" si="5">I9+I18</f>
        <v>200793.82670000001</v>
      </c>
      <c r="J23" s="11">
        <f t="shared" si="5"/>
        <v>860292.05530000001</v>
      </c>
      <c r="K23" s="12">
        <f t="shared" si="5"/>
        <v>174354.61660000001</v>
      </c>
      <c r="L23" s="11">
        <f t="shared" si="5"/>
        <v>819903.10399999982</v>
      </c>
      <c r="M23" s="12">
        <f t="shared" si="5"/>
        <v>135203.13760000002</v>
      </c>
      <c r="N23" s="2"/>
      <c r="O23" s="2"/>
    </row>
    <row r="24" spans="1:18" ht="22.5" customHeight="1" x14ac:dyDescent="0.2">
      <c r="A24" s="23" t="s">
        <v>23</v>
      </c>
      <c r="B24" s="24">
        <f t="shared" ref="B24:G24" si="6">SUM(B25:B27)</f>
        <v>278434.76730000001</v>
      </c>
      <c r="C24" s="25">
        <f t="shared" si="6"/>
        <v>46839.820999999996</v>
      </c>
      <c r="D24" s="24">
        <f t="shared" si="6"/>
        <v>302850.4057</v>
      </c>
      <c r="E24" s="25">
        <f t="shared" si="6"/>
        <v>36812.922699999996</v>
      </c>
      <c r="F24" s="24">
        <f t="shared" si="6"/>
        <v>290967.75200000004</v>
      </c>
      <c r="G24" s="25">
        <f t="shared" si="6"/>
        <v>72018.475099999996</v>
      </c>
      <c r="H24" s="24">
        <f>SUM(H25:H27)</f>
        <v>309184.72839999996</v>
      </c>
      <c r="I24" s="26">
        <f t="shared" ref="I24:K24" si="7">SUM(I25:I27)</f>
        <v>62299.010399999992</v>
      </c>
      <c r="J24" s="24">
        <f t="shared" si="7"/>
        <v>308908.66650000005</v>
      </c>
      <c r="K24" s="26">
        <f t="shared" si="7"/>
        <v>39743.728499999997</v>
      </c>
      <c r="L24" s="24">
        <f>SUM(L25:L27)</f>
        <v>349068.63250000001</v>
      </c>
      <c r="M24" s="25">
        <f>SUM(M25:M27)</f>
        <v>23866.504099999998</v>
      </c>
      <c r="N24" s="2"/>
      <c r="O24" s="2"/>
    </row>
    <row r="25" spans="1:18" ht="22.5" customHeight="1" x14ac:dyDescent="0.2">
      <c r="A25" s="5" t="s">
        <v>19</v>
      </c>
      <c r="B25" s="17">
        <v>111860.88359999999</v>
      </c>
      <c r="C25" s="18">
        <v>36131.989199999996</v>
      </c>
      <c r="D25" s="19">
        <v>129630.996</v>
      </c>
      <c r="E25" s="16">
        <v>29304.884999999998</v>
      </c>
      <c r="F25" s="19">
        <v>115746.1299</v>
      </c>
      <c r="G25" s="15">
        <v>64858.4058</v>
      </c>
      <c r="H25" s="19">
        <v>116695.5903</v>
      </c>
      <c r="I25" s="15">
        <v>54791.829899999997</v>
      </c>
      <c r="J25" s="19">
        <v>91379.663199999995</v>
      </c>
      <c r="K25" s="15">
        <v>33072.9836</v>
      </c>
      <c r="L25" s="19">
        <v>120223.4252</v>
      </c>
      <c r="M25" s="16">
        <v>18662.1361</v>
      </c>
      <c r="N25" s="2"/>
      <c r="O25" s="2"/>
    </row>
    <row r="26" spans="1:18" ht="22.5" customHeight="1" x14ac:dyDescent="0.2">
      <c r="A26" s="6" t="s">
        <v>20</v>
      </c>
      <c r="B26" s="8">
        <v>150314.31579999998</v>
      </c>
      <c r="C26" s="9">
        <v>9458.7937999999995</v>
      </c>
      <c r="D26" s="7">
        <v>155483.82629999999</v>
      </c>
      <c r="E26" s="4">
        <v>6858.6777000000002</v>
      </c>
      <c r="F26" s="7">
        <v>156525.9602</v>
      </c>
      <c r="G26" s="3">
        <v>6529.3163000000004</v>
      </c>
      <c r="H26" s="7">
        <v>172723.92749999999</v>
      </c>
      <c r="I26" s="3">
        <v>6994.4620999999997</v>
      </c>
      <c r="J26" s="7">
        <v>200358.75270000001</v>
      </c>
      <c r="K26" s="3">
        <v>6344.0533999999998</v>
      </c>
      <c r="L26" s="7">
        <v>211484.29810000001</v>
      </c>
      <c r="M26" s="4">
        <v>4834.3239000000003</v>
      </c>
      <c r="N26" s="2"/>
      <c r="O26" s="2"/>
    </row>
    <row r="27" spans="1:18" ht="22.5" customHeight="1" x14ac:dyDescent="0.2">
      <c r="A27" s="33" t="s">
        <v>22</v>
      </c>
      <c r="B27" s="17">
        <v>16259.5679</v>
      </c>
      <c r="C27" s="18">
        <v>1249.038</v>
      </c>
      <c r="D27" s="19">
        <v>17735.5834</v>
      </c>
      <c r="E27" s="16">
        <v>649.36</v>
      </c>
      <c r="F27" s="19">
        <v>18695.661899999999</v>
      </c>
      <c r="G27" s="15">
        <v>630.75300000000004</v>
      </c>
      <c r="H27" s="19">
        <v>19765.210599999999</v>
      </c>
      <c r="I27" s="15">
        <v>512.71839999999997</v>
      </c>
      <c r="J27" s="19">
        <v>17170.250599999999</v>
      </c>
      <c r="K27" s="15">
        <v>326.69150000000002</v>
      </c>
      <c r="L27" s="19">
        <v>17360.909199999998</v>
      </c>
      <c r="M27" s="16">
        <v>370.04410000000001</v>
      </c>
      <c r="N27" s="2"/>
      <c r="O27" s="2"/>
    </row>
    <row r="28" spans="1:18" ht="22.5" customHeight="1" x14ac:dyDescent="0.2">
      <c r="A28" s="41" t="s">
        <v>1</v>
      </c>
      <c r="B28" s="27">
        <f>B9+B18+B24</f>
        <v>1195359.5573</v>
      </c>
      <c r="C28" s="28">
        <f>C9+C18+C24</f>
        <v>379087.11060000001</v>
      </c>
      <c r="D28" s="10">
        <f>D9+D18+D24</f>
        <v>1170270.4604999998</v>
      </c>
      <c r="E28" s="12">
        <f>E9+E18+E24</f>
        <v>294842.36360000004</v>
      </c>
      <c r="F28" s="10">
        <f>F24+F18+F9</f>
        <v>1192722.243</v>
      </c>
      <c r="G28" s="11">
        <f>G9+G18+G24</f>
        <v>260140.06290000002</v>
      </c>
      <c r="H28" s="10">
        <f t="shared" ref="H28:K28" si="8">(SUM(H25:H27))+H23</f>
        <v>1192353.5707999999</v>
      </c>
      <c r="I28" s="11">
        <f t="shared" si="8"/>
        <v>263092.8371</v>
      </c>
      <c r="J28" s="10">
        <f t="shared" si="8"/>
        <v>1169200.7217999999</v>
      </c>
      <c r="K28" s="11">
        <f t="shared" si="8"/>
        <v>214098.34510000001</v>
      </c>
      <c r="L28" s="10">
        <f>(SUM(L25:L27))+L23</f>
        <v>1168971.7364999999</v>
      </c>
      <c r="M28" s="12">
        <f>M24+M18+M9</f>
        <v>159069.64169999998</v>
      </c>
    </row>
    <row r="29" spans="1:18" ht="15" customHeight="1" x14ac:dyDescent="0.2">
      <c r="A29" s="42"/>
      <c r="B29" s="39">
        <f>B28+C28</f>
        <v>1574446.6679</v>
      </c>
      <c r="C29" s="40"/>
      <c r="D29" s="39">
        <f>D28+E28</f>
        <v>1465112.8240999999</v>
      </c>
      <c r="E29" s="40"/>
      <c r="F29" s="38">
        <f>F28+G28</f>
        <v>1452862.3059</v>
      </c>
      <c r="G29" s="38"/>
      <c r="H29" s="38">
        <f>H28+I28</f>
        <v>1455446.4079</v>
      </c>
      <c r="I29" s="38"/>
      <c r="J29" s="38">
        <f>J28+K28</f>
        <v>1383299.0669</v>
      </c>
      <c r="K29" s="38"/>
      <c r="L29" s="38">
        <f>L28+M28</f>
        <v>1328041.3781999999</v>
      </c>
      <c r="M29" s="38"/>
    </row>
    <row r="30" spans="1:18" ht="3.75" customHeight="1" x14ac:dyDescent="0.2"/>
  </sheetData>
  <mergeCells count="17">
    <mergeCell ref="A2:M2"/>
    <mergeCell ref="A3:M3"/>
    <mergeCell ref="A4:M4"/>
    <mergeCell ref="A5:M5"/>
    <mergeCell ref="D7:E7"/>
    <mergeCell ref="F7:G7"/>
    <mergeCell ref="H7:I7"/>
    <mergeCell ref="J7:K7"/>
    <mergeCell ref="L7:M7"/>
    <mergeCell ref="B7:C7"/>
    <mergeCell ref="F29:G29"/>
    <mergeCell ref="L29:M29"/>
    <mergeCell ref="D29:E29"/>
    <mergeCell ref="B29:C29"/>
    <mergeCell ref="A28:A29"/>
    <mergeCell ref="J29:K29"/>
    <mergeCell ref="H29:I29"/>
  </mergeCells>
  <printOptions horizontalCentered="1" verticalCentered="1"/>
  <pageMargins left="0" right="0" top="0" bottom="0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4.7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2019-10-30T00:48:38Z</cp:lastPrinted>
  <dcterms:created xsi:type="dcterms:W3CDTF">2004-07-23T16:23:45Z</dcterms:created>
  <dcterms:modified xsi:type="dcterms:W3CDTF">2022-08-17T07:38:52Z</dcterms:modified>
</cp:coreProperties>
</file>